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01-25 - Eventual Contratação de Veículo tipo Van e Mini Van - SMS\"/>
    </mc:Choice>
  </mc:AlternateContent>
  <xr:revisionPtr revIDLastSave="0" documentId="13_ncr:1_{AAC81A65-B8A7-484F-961D-EACC35BBEEA9}"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Preços'!$A$11:$G$20</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E6" i="1"/>
  <c r="A4" i="1"/>
  <c r="A19" i="1"/>
  <c r="A20" i="1"/>
  <c r="A18" i="1"/>
  <c r="A17" i="1"/>
  <c r="A6" i="1"/>
  <c r="A5" i="1"/>
  <c r="A3" i="1"/>
  <c r="F16" i="1" l="1"/>
</calcChain>
</file>

<file path=xl/sharedStrings.xml><?xml version="1.0" encoding="utf-8"?>
<sst xmlns="http://schemas.openxmlformats.org/spreadsheetml/2006/main" count="54" uniqueCount="50">
  <si>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</si>
  <si>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</si>
  <si>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</si>
  <si>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</si>
  <si>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</si>
  <si>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</si>
  <si>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</si>
  <si>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</si>
  <si>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</si>
  <si>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</si>
  <si>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</si>
  <si>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</si>
  <si>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</si>
  <si>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</si>
  <si>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</si>
  <si>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</si>
  <si>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</si>
  <si>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</si>
  <si>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</si>
  <si>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</si>
  <si>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</si>
  <si>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</si>
  <si>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</si>
  <si>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</si>
  <si>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</si>
  <si>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</si>
  <si>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</si>
  <si>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</si>
  <si>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</si>
  <si>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</si>
  <si>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</si>
  <si>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</si>
  <si>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</si>
  <si>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</si>
  <si>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</si>
  <si>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Sec. Saúde</t>
  </si>
  <si>
    <t>ANEXO III - QUADRO DE PROPOSTAS</t>
  </si>
  <si>
    <t>CONTRATAÇÃO DE VEICULO TIPO MINI VAN DE MOTORIZAÇÃO E FREIOS 1.8 ECO FLEX LT, INJEÇÃO ELETRONICA DE COMBUSTIVEL M.P.F.O; COM NO MÁXIMO 05 (CINCO) ANOS DE FABRICAÇÃO. NUMERO DE CILINDROS: 4 EM LINHA; TAXA DE COMPRESSÃO: 10,5 TIPO DIANTEIRO TRANSVERSAL, GASOLINA E ETANOL; VÁLVULA TOTAL DE 08 (SOHC) TRANSMISSÃO TIPO MANUAL DE 05 VELOCIDADES. FREIOS DIANTEIROS A DISCO VENTILADO, SISTEMA HIDRÁULICO COM DUPLO CIRCUITO DISTRIBUIDO EM DIAGONAL, TRASEIROS A TAMBOR; 07 (SETE) LUGARES; COR BRANCA, AR CONDICIONADO, PADRÃO SPIN/ DOBLÔ COM MOTORISTA, RASTREADOR, SEGURO, SEGURO DE PASSAGEIROS E REGISTRO DE FRETAMENTO NO DETRAN + COMBUSTÍVEL</t>
  </si>
  <si>
    <t>KM</t>
  </si>
  <si>
    <t>CONTRATAÇÃO DE 02 (DOIS) VEÍCULOS TIPO VAN, COM NO MÁXIMO 05 (CINCO) ANOS DE FABRICAÇÃO, COM AR CONDICIONADO, BANCOS RECLINÁVEIS, MÍNIMO DE 15 (QUINZE) LUGARES PARA PASSAGEIROS, CINTO DE SEGURANÇA EM TODOS OS ASSENTOS, MOTORISTA, COMBUSTÍVEL, RASTREADOR, SEGURO DE PASSAGEIROS E REGISTRO DE FRETAMENTO NO DETRO/RJ</t>
  </si>
  <si>
    <t>Prazo da Ata: 12 meses a contar de sua assinatura.</t>
  </si>
  <si>
    <t>O objeto será realizado junto a Secretaria obedecendo ao detalhamento na íntegra do termo de referência.</t>
  </si>
  <si>
    <t>O não cumprimento do disposto no presente termo acarretará a anulação do empenho bem como a aplicação das penalidades previstas no edital e a convocação do fornecedor subseqüente considerando a ordem de classificação do certame.</t>
  </si>
  <si>
    <t>PROCESSO ADMINISTRATIVO N° 2001/2024 de 24/05/2024</t>
  </si>
  <si>
    <t>EVENTUAL CONTRATAÇÃO DE VEÍCULOS TIPO VAN E MINI VAN PARA TRANSPORTE DE PACIENTES - SRP</t>
  </si>
  <si>
    <t>PREGÃO ELETRÔNICO Nº 001/2025</t>
  </si>
  <si>
    <t>Homologação: __/__/2025</t>
  </si>
  <si>
    <t>Previsão Publicação: __/__/2025</t>
  </si>
  <si>
    <t>O pagamento do objeto de que trata o PREGÃO ELETRÔNICO 001/2025, será efetuado pela Tesouraria da Secretaria Municipal de Saúde de Sumidouro.</t>
  </si>
  <si>
    <t>Abertura das Propostas: 07/01/2025,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</si>
</sst>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3" applyAlignment="1">
      <alignment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6">
    <cellStyle name="Moeda" xfId="1" builtinId="4"/>
    <cellStyle name="Moeda 2" xfId="4" xr:uid="{7ED783AA-826E-4780-94F5-3585861817EB}"/>
    <cellStyle name="Normal" xfId="0" builtinId="0"/>
    <cellStyle name="Normal 2" xfId="3" xr:uid="{443CF08A-08B0-4594-87A9-BB922F442F15}"/>
    <cellStyle name="Vírgula" xfId="2" builtinId="3"/>
    <cellStyle name="Vírgula 2" xfId="5" xr:uid="{F3D3AE3E-3DF2-401B-96C3-2EF948D9C0CA}"/>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258004</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693465"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2001/24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0"/>
  <sheetViews>
    <sheetView tabSelected="1" zoomScale="115" zoomScaleNormal="115" zoomScaleSheetLayoutView="100" workbookViewId="0">
      <selection activeCell="F13" sqref="F13"/>
    </sheetView>
  </sheetViews>
  <sheetFormatPr defaultColWidth="9.140625" defaultRowHeight="12.75" x14ac:dyDescent="0.2"/>
  <cols>
    <col min="1" max="1" width="6.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4" t="s">
        <v>36</v>
      </c>
      <c r="B2" s="64"/>
      <c r="C2" s="64"/>
      <c r="D2" s="64"/>
      <c r="E2" s="64"/>
      <c r="F2" s="64"/>
      <c r="G2" s="64"/>
    </row>
    <row r="3" spans="1:11" x14ac:dyDescent="0.2">
      <c r="A3" s="64" t="str">
        <f>UPPER(Dados!B1&amp;"  -  "&amp;Dados!B4)</f>
        <v>PREGÃO ELETRÔNICO Nº 001/2025  -  ABERTURA DAS PROPOSTAS: 07/01/2025, ÀS 10:00HS</v>
      </c>
      <c r="B3" s="64"/>
      <c r="C3" s="64"/>
      <c r="D3" s="64"/>
      <c r="E3" s="64"/>
      <c r="F3" s="64"/>
      <c r="G3" s="64"/>
    </row>
    <row r="4" spans="1:11" x14ac:dyDescent="0.2">
      <c r="A4" s="65" t="str">
        <f>Dados!B3</f>
        <v>EVENTUAL CONTRATAÇÃO DE VEÍCULOS TIPO VAN E MINI VAN PARA TRANSPORTE DE PACIENTES - SRP</v>
      </c>
      <c r="B4" s="65"/>
      <c r="C4" s="65"/>
      <c r="D4" s="65"/>
      <c r="E4" s="65"/>
      <c r="F4" s="65"/>
      <c r="G4" s="65"/>
    </row>
    <row r="5" spans="1:11" x14ac:dyDescent="0.2">
      <c r="A5" s="64" t="str">
        <f>Dados!B2</f>
        <v>PROCESSO ADMINISTRATIVO N° 2001/2024 de 24/05/2024</v>
      </c>
      <c r="B5" s="64"/>
      <c r="C5" s="64"/>
      <c r="D5" s="64"/>
      <c r="E5" s="64"/>
      <c r="F5" s="64"/>
      <c r="G5" s="64"/>
    </row>
    <row r="6" spans="1:11" x14ac:dyDescent="0.2">
      <c r="A6" s="50" t="str">
        <f>Dados!B7</f>
        <v>MENOR PREÇO POR ITEM</v>
      </c>
      <c r="B6" s="50"/>
      <c r="C6" s="62" t="s">
        <v>28</v>
      </c>
      <c r="D6" s="62"/>
      <c r="E6" s="63">
        <f>Dados!B8</f>
        <v>897600</v>
      </c>
      <c r="F6" s="63"/>
      <c r="G6" s="50"/>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0"/>
    </row>
    <row r="9" spans="1:11" s="8" customFormat="1" ht="12" customHeight="1" x14ac:dyDescent="0.2">
      <c r="A9" s="15" t="s">
        <v>1</v>
      </c>
      <c r="B9" s="68"/>
      <c r="C9" s="68"/>
      <c r="D9" s="68"/>
      <c r="E9" s="68"/>
      <c r="F9" s="68"/>
      <c r="G9" s="68"/>
      <c r="H9" s="40"/>
    </row>
    <row r="10" spans="1:11" s="8" customFormat="1" ht="12" customHeight="1" x14ac:dyDescent="0.2">
      <c r="A10" s="15" t="s">
        <v>2</v>
      </c>
      <c r="B10" s="57"/>
      <c r="C10" s="26" t="s">
        <v>8</v>
      </c>
      <c r="D10" s="73"/>
      <c r="E10" s="73"/>
      <c r="F10" s="73"/>
      <c r="G10" s="73"/>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123.75" x14ac:dyDescent="0.2">
      <c r="A13" s="33">
        <v>1</v>
      </c>
      <c r="B13" s="31" t="s">
        <v>37</v>
      </c>
      <c r="C13" s="34" t="s">
        <v>38</v>
      </c>
      <c r="D13" s="47">
        <v>60000</v>
      </c>
      <c r="E13" s="49">
        <v>4.32</v>
      </c>
      <c r="F13" s="56"/>
      <c r="G13" s="35" t="str">
        <f>IF(F13="","",IF(ISTEXT(F13),"NC",F13*D13))</f>
        <v/>
      </c>
      <c r="H13" s="40"/>
      <c r="K13" s="7"/>
    </row>
    <row r="14" spans="1:11" s="27" customFormat="1" ht="67.5" x14ac:dyDescent="0.2">
      <c r="A14" s="33">
        <v>2</v>
      </c>
      <c r="B14" s="31" t="s">
        <v>39</v>
      </c>
      <c r="C14" s="34" t="s">
        <v>38</v>
      </c>
      <c r="D14" s="47">
        <v>120000</v>
      </c>
      <c r="E14" s="49">
        <v>5.32</v>
      </c>
      <c r="F14" s="56"/>
      <c r="G14" s="35" t="str">
        <f>IF(F14="","",IF(ISTEXT(F14),"NC",F14*D14))</f>
        <v/>
      </c>
      <c r="H14" s="41"/>
    </row>
    <row r="15" spans="1:11" ht="8.25" customHeight="1" x14ac:dyDescent="0.2">
      <c r="A15" s="36"/>
      <c r="B15" s="27"/>
      <c r="C15" s="27"/>
      <c r="D15" s="27"/>
      <c r="E15" s="45"/>
      <c r="F15" s="69" t="s">
        <v>26</v>
      </c>
      <c r="G15" s="70"/>
      <c r="H15" s="42"/>
    </row>
    <row r="16" spans="1:11" s="37" customFormat="1" x14ac:dyDescent="0.2">
      <c r="A16" s="1"/>
      <c r="B16" s="2"/>
      <c r="C16" s="1"/>
      <c r="D16" s="1"/>
      <c r="E16" s="13"/>
      <c r="F16" s="71" t="str">
        <f>IF(SUM(G13:G14)=0,"",SUM(G13:G14))</f>
        <v/>
      </c>
      <c r="G16" s="72"/>
      <c r="H16" s="43"/>
    </row>
    <row r="17" spans="1:8" s="37" customFormat="1" ht="9" x14ac:dyDescent="0.2">
      <c r="A17" s="66" t="str">
        <f>" - "&amp;Dados!B23</f>
        <v xml:space="preserve"> - O objeto será realizado junto a Secretaria obedecendo ao detalhamento na íntegra do termo de referência.</v>
      </c>
      <c r="B17" s="66"/>
      <c r="C17" s="66"/>
      <c r="D17" s="66"/>
      <c r="E17" s="66"/>
      <c r="F17" s="66"/>
      <c r="G17" s="66"/>
      <c r="H17" s="43"/>
    </row>
    <row r="18" spans="1:8" s="37" customFormat="1" ht="21.75" customHeight="1" x14ac:dyDescent="0.2">
      <c r="A18" s="66"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18" s="66"/>
      <c r="C18" s="66"/>
      <c r="D18" s="66"/>
      <c r="E18" s="66"/>
      <c r="F18" s="66"/>
      <c r="G18" s="66"/>
      <c r="H18" s="43"/>
    </row>
    <row r="19" spans="1:8" s="27" customFormat="1" ht="9" x14ac:dyDescent="0.2">
      <c r="A19" s="66" t="str">
        <f>" - "&amp;Dados!B25</f>
        <v xml:space="preserve"> - O pagamento do objeto de que trata o PREGÃO ELETRÔNICO 001/2025, será efetuado pela Tesouraria da Secretaria Municipal de Saúde de Sumidouro.</v>
      </c>
      <c r="B19" s="66"/>
      <c r="C19" s="66"/>
      <c r="D19" s="66"/>
      <c r="E19" s="66"/>
      <c r="F19" s="66"/>
      <c r="G19" s="66"/>
      <c r="H19" s="41"/>
    </row>
    <row r="20" spans="1:8" x14ac:dyDescent="0.2">
      <c r="A20" s="66" t="str">
        <f>" - "&amp;Dados!B26</f>
        <v xml:space="preserve"> - Proposta válida por 60 (sessenta) dias</v>
      </c>
      <c r="B20" s="66"/>
      <c r="C20" s="66"/>
      <c r="D20" s="66"/>
      <c r="E20" s="66"/>
      <c r="F20" s="66"/>
      <c r="G20" s="66"/>
    </row>
  </sheetData>
  <autoFilter ref="A11:G20" xr:uid="{00000000-0009-0000-0000-000000000000}"/>
  <mergeCells count="15">
    <mergeCell ref="A17:G17"/>
    <mergeCell ref="A18:G18"/>
    <mergeCell ref="A19:G19"/>
    <mergeCell ref="B8:G8"/>
    <mergeCell ref="A20:G20"/>
    <mergeCell ref="B9:G9"/>
    <mergeCell ref="F15:G15"/>
    <mergeCell ref="F16:G16"/>
    <mergeCell ref="D10:G10"/>
    <mergeCell ref="C6:D6"/>
    <mergeCell ref="E6:F6"/>
    <mergeCell ref="A2:G2"/>
    <mergeCell ref="A3:G3"/>
    <mergeCell ref="A4:G4"/>
    <mergeCell ref="A5:G5"/>
  </mergeCells>
  <phoneticPr fontId="0" type="noConversion"/>
  <conditionalFormatting sqref="B10">
    <cfRule type="cellIs" dxfId="12" priority="13" stopIfTrue="1" operator="equal">
      <formula>$G$1</formula>
    </cfRule>
  </conditionalFormatting>
  <conditionalFormatting sqref="B13">
    <cfRule type="expression" dxfId="11" priority="15" stopIfTrue="1">
      <formula>IF(#REF!=1,IF(#REF!=0,1,0),0)</formula>
    </cfRule>
  </conditionalFormatting>
  <conditionalFormatting sqref="B14">
    <cfRule type="expression" dxfId="10" priority="1" stopIfTrue="1">
      <formula>IF(#REF!=1,IF(#REF!=0,1,0),0)</formula>
    </cfRule>
  </conditionalFormatting>
  <conditionalFormatting sqref="B8:G9">
    <cfRule type="cellIs" dxfId="9" priority="14" stopIfTrue="1" operator="equal">
      <formula>$J$1</formula>
    </cfRule>
  </conditionalFormatting>
  <conditionalFormatting sqref="D13:D14">
    <cfRule type="expression" priority="3" stopIfTrue="1">
      <formula>$A13</formula>
    </cfRule>
  </conditionalFormatting>
  <conditionalFormatting sqref="D10:G10">
    <cfRule type="cellIs" dxfId="8" priority="29" stopIfTrue="1" operator="equal">
      <formula>$E$1</formula>
    </cfRule>
  </conditionalFormatting>
  <conditionalFormatting sqref="F13:F14">
    <cfRule type="cellIs" dxfId="7" priority="2" stopIfTrue="1" operator="equal">
      <formula>""</formula>
    </cfRule>
  </conditionalFormatting>
  <conditionalFormatting sqref="F15">
    <cfRule type="expression" dxfId="6" priority="6" stopIfTrue="1">
      <formula>IF($J14="Empate",IF(H14=1,TRUE(),FALSE()),FALSE())</formula>
    </cfRule>
    <cfRule type="expression" dxfId="5" priority="7" stopIfTrue="1">
      <formula>IF(H14="&gt;",FALSE(),IF(H14&gt;0,TRUE(),FALSE()))</formula>
    </cfRule>
    <cfRule type="expression" dxfId="4" priority="8" stopIfTrue="1">
      <formula>IF(H14="&gt;",TRUE(),FALSE())</formula>
    </cfRule>
  </conditionalFormatting>
  <conditionalFormatting sqref="F16">
    <cfRule type="expression" dxfId="3" priority="9" stopIfTrue="1">
      <formula>IF($J14="OK",IF(H14=1,TRUE(),FALSE()),FALSE())</formula>
    </cfRule>
    <cfRule type="expression" dxfId="2" priority="10" stopIfTrue="1">
      <formula>IF($J14="Empate",IF(H14=1,TRUE(),FALSE()),FALSE())</formula>
    </cfRule>
    <cfRule type="expression" dxfId="1" priority="11" stopIfTrue="1">
      <formula>IF($J14="Empate",IF(H14=2,TRUE(),FALSE()),FALSE())</formula>
    </cfRule>
  </conditionalFormatting>
  <conditionalFormatting sqref="G13:G14">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8" t="s">
        <v>45</v>
      </c>
      <c r="E1" s="4"/>
      <c r="F1" s="4"/>
      <c r="G1" s="4"/>
    </row>
    <row r="2" spans="1:7" x14ac:dyDescent="0.2">
      <c r="A2" s="16" t="s">
        <v>10</v>
      </c>
      <c r="B2" s="58" t="s">
        <v>43</v>
      </c>
      <c r="E2" s="4"/>
      <c r="F2" s="4"/>
      <c r="G2" s="4"/>
    </row>
    <row r="3" spans="1:7" x14ac:dyDescent="0.2">
      <c r="A3" s="16" t="s">
        <v>11</v>
      </c>
      <c r="B3" s="58" t="s">
        <v>44</v>
      </c>
      <c r="C3" s="5"/>
      <c r="E3" s="52"/>
      <c r="F3" s="4"/>
      <c r="G3" s="4"/>
    </row>
    <row r="4" spans="1:7" x14ac:dyDescent="0.2">
      <c r="A4" s="16" t="s">
        <v>12</v>
      </c>
      <c r="B4" s="58" t="s">
        <v>49</v>
      </c>
      <c r="C4" s="5"/>
      <c r="E4" s="52"/>
      <c r="F4" s="4"/>
      <c r="G4" s="4"/>
    </row>
    <row r="5" spans="1:7" x14ac:dyDescent="0.2">
      <c r="A5" s="16" t="s">
        <v>13</v>
      </c>
      <c r="B5" s="58" t="s">
        <v>46</v>
      </c>
      <c r="C5" s="5"/>
      <c r="E5" s="52"/>
      <c r="F5" s="4"/>
      <c r="G5" s="4"/>
    </row>
    <row r="6" spans="1:7" x14ac:dyDescent="0.2">
      <c r="A6" s="16" t="s">
        <v>30</v>
      </c>
      <c r="B6" s="59" t="s">
        <v>47</v>
      </c>
      <c r="C6" s="5"/>
      <c r="E6" s="52"/>
      <c r="F6" s="4"/>
      <c r="G6" s="4"/>
    </row>
    <row r="7" spans="1:7" x14ac:dyDescent="0.2">
      <c r="A7" s="16" t="s">
        <v>14</v>
      </c>
      <c r="B7" s="5" t="s">
        <v>29</v>
      </c>
      <c r="C7" s="5"/>
      <c r="E7" s="52"/>
      <c r="F7" s="4"/>
      <c r="G7" s="4"/>
    </row>
    <row r="8" spans="1:7" x14ac:dyDescent="0.2">
      <c r="A8" s="25" t="s">
        <v>22</v>
      </c>
      <c r="B8" s="46">
        <v>897600</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4"/>
      <c r="E16" s="24"/>
      <c r="F16" s="4"/>
      <c r="G16" s="4"/>
    </row>
    <row r="17" spans="1:256" s="23" customFormat="1" x14ac:dyDescent="0.2">
      <c r="A17" s="22" t="s">
        <v>20</v>
      </c>
      <c r="B17" s="55" t="s">
        <v>35</v>
      </c>
      <c r="C17" s="24"/>
      <c r="D17" s="24"/>
      <c r="E17" s="24"/>
      <c r="F17" s="24"/>
      <c r="G17" s="24"/>
      <c r="H17" s="24"/>
      <c r="I17" s="24"/>
      <c r="J17" s="24"/>
      <c r="K17" s="24"/>
      <c r="L17" s="24"/>
      <c r="M17" s="24"/>
    </row>
    <row r="18" spans="1:256" s="23" customFormat="1" x14ac:dyDescent="0.2">
      <c r="A18" s="22" t="s">
        <v>21</v>
      </c>
      <c r="B18" s="53"/>
      <c r="C18" s="12"/>
      <c r="D18" s="12"/>
      <c r="E18" s="12"/>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61" t="s">
        <v>41</v>
      </c>
      <c r="E23" s="4"/>
      <c r="F23" s="4"/>
      <c r="G23" s="51"/>
    </row>
    <row r="24" spans="1:256" ht="63.75" x14ac:dyDescent="0.2">
      <c r="A24" s="20" t="s">
        <v>16</v>
      </c>
      <c r="B24" s="61" t="s">
        <v>42</v>
      </c>
      <c r="E24" s="4"/>
      <c r="F24" s="4"/>
      <c r="G24" s="51"/>
    </row>
    <row r="25" spans="1:256" ht="38.25" x14ac:dyDescent="0.2">
      <c r="A25" s="20" t="s">
        <v>17</v>
      </c>
      <c r="B25" s="59" t="s">
        <v>48</v>
      </c>
      <c r="C25" s="9"/>
      <c r="E25" s="4"/>
      <c r="F25" s="4"/>
      <c r="G25" s="51"/>
    </row>
    <row r="26" spans="1:256" ht="25.5" x14ac:dyDescent="0.2">
      <c r="A26" s="20" t="s">
        <v>18</v>
      </c>
      <c r="B26" s="21" t="s">
        <v>27</v>
      </c>
      <c r="E26" s="4"/>
      <c r="F26" s="4"/>
      <c r="G26" s="51"/>
    </row>
    <row r="27" spans="1:256" x14ac:dyDescent="0.2">
      <c r="A27" s="20" t="s">
        <v>31</v>
      </c>
      <c r="B27" s="60" t="s">
        <v>40</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2024-08-22T14:39:57Z</cp:lastPrinted>
  <dcterms:created xsi:type="dcterms:W3CDTF">2006-04-18T17:38:46Z</dcterms:created>
  <dcterms:modified xsi:type="dcterms:W3CDTF">2024-12-19T13:02:46Z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